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-17\Documents\Тендеры\396 Хранение и перевалка ТМЦ\ПДО\"/>
    </mc:Choice>
  </mc:AlternateContent>
  <bookViews>
    <workbookView xWindow="0" yWindow="0" windowWidth="25200" windowHeight="1198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" l="1"/>
  <c r="F10" i="1"/>
  <c r="F11" i="1"/>
  <c r="F12" i="1"/>
  <c r="F13" i="1"/>
  <c r="F14" i="1"/>
  <c r="F16" i="1"/>
  <c r="F17" i="1"/>
  <c r="F18" i="1"/>
  <c r="F19" i="1"/>
  <c r="F20" i="1"/>
  <c r="F7" i="1"/>
  <c r="F21" i="1" s="1"/>
  <c r="F23" i="1" s="1"/>
</calcChain>
</file>

<file path=xl/sharedStrings.xml><?xml version="1.0" encoding="utf-8"?>
<sst xmlns="http://schemas.openxmlformats.org/spreadsheetml/2006/main" count="57" uniqueCount="49">
  <si>
    <t>№ п/п</t>
  </si>
  <si>
    <t>Наименование услуги</t>
  </si>
  <si>
    <t>ед. изм.</t>
  </si>
  <si>
    <t>Кол-во</t>
  </si>
  <si>
    <t>Стоимость за 1 ед. руб, без НДС</t>
  </si>
  <si>
    <t>Стоимость за весь объем, руб, без НДС</t>
  </si>
  <si>
    <t>Хранение:</t>
  </si>
  <si>
    <t>1.1.1.</t>
  </si>
  <si>
    <t>Хранение на открытой площадке (5000тн*60 суток)</t>
  </si>
  <si>
    <t>тн.сут.</t>
  </si>
  <si>
    <t>1.2.</t>
  </si>
  <si>
    <t>Погрузо-разгрузочные работы:</t>
  </si>
  <si>
    <t>1.2.1.</t>
  </si>
  <si>
    <t>Выгрузка МТР из открытого подвижного ж/д транспорта механизированным способом</t>
  </si>
  <si>
    <t>тн</t>
  </si>
  <si>
    <t>1.2.2.</t>
  </si>
  <si>
    <t>Технологическое перемещение МТР</t>
  </si>
  <si>
    <t>1.2.3.</t>
  </si>
  <si>
    <t>Выгрузка МТР из крытого подвижного ж/д транспорта механизированным способом</t>
  </si>
  <si>
    <t>1.2.4.</t>
  </si>
  <si>
    <t>Выгрузка МТР из автотранспорта механизированным способом</t>
  </si>
  <si>
    <t>1.2.5.</t>
  </si>
  <si>
    <t>Погрузка МТР в автотранспорт механизированным способом</t>
  </si>
  <si>
    <t>1.2.6.</t>
  </si>
  <si>
    <t>Услуги стропальщиков (ручная погрузка/выгрузка)</t>
  </si>
  <si>
    <t>чел/час</t>
  </si>
  <si>
    <t>1.3.</t>
  </si>
  <si>
    <t>Прочие услуги:</t>
  </si>
  <si>
    <t>1.3.1.</t>
  </si>
  <si>
    <t>Раскредитовка вагонов</t>
  </si>
  <si>
    <t>вагон</t>
  </si>
  <si>
    <t>1.3.2.</t>
  </si>
  <si>
    <t>Ж/д услуги (подача-уборка вагонов)</t>
  </si>
  <si>
    <t>1.3.3.</t>
  </si>
  <si>
    <r>
      <t>Аренда офиса в п. Таежный (ст. Карабула) не менее 15м</t>
    </r>
    <r>
      <rPr>
        <vertAlign val="superscript"/>
        <sz val="11"/>
        <color theme="1"/>
        <rFont val="Times New Roman"/>
        <family val="1"/>
        <charset val="204"/>
      </rPr>
      <t>2</t>
    </r>
  </si>
  <si>
    <t>мес.</t>
  </si>
  <si>
    <t>1.3.4.</t>
  </si>
  <si>
    <r>
      <t>Аренда теплого склада в п. Таежный (ст. Карабула)</t>
    </r>
    <r>
      <rPr>
        <b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не менее 100 м</t>
    </r>
    <r>
      <rPr>
        <vertAlign val="superscript"/>
        <sz val="11"/>
        <color theme="1"/>
        <rFont val="Times New Roman"/>
        <family val="1"/>
        <charset val="204"/>
      </rPr>
      <t>2</t>
    </r>
  </si>
  <si>
    <t>1.3.5.</t>
  </si>
  <si>
    <r>
      <t>Аренда холодного крытого склада до 200 м</t>
    </r>
    <r>
      <rPr>
        <vertAlign val="superscript"/>
        <sz val="11"/>
        <color theme="1"/>
        <rFont val="Times New Roman"/>
        <family val="1"/>
        <charset val="204"/>
      </rPr>
      <t>2</t>
    </r>
  </si>
  <si>
    <t>Итого без НДС:</t>
  </si>
  <si>
    <t>в том числе НДС:</t>
  </si>
  <si>
    <t>Итого с НДС:</t>
  </si>
  <si>
    <t>1.1.</t>
  </si>
  <si>
    <t>Форма расчета стоимости по Лоту № КНГ/396-2015                                                                                                                                                                «Оказание услуг по хранению и перевалке ТМЦ в п. Таежный, Богучанский район» в период с 01.09.2015 г. по 31.08.2016 г.</t>
  </si>
  <si>
    <t>/Фамилия И.О./</t>
  </si>
  <si>
    <t>Руководитель__________________________</t>
  </si>
  <si>
    <t>Главный бухгалтер______________________</t>
  </si>
  <si>
    <t>Форма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</si>
</sst>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3" fillId="0" borderId="0" xfId="0" applyFont="1"/>
    <xf numFmtId="4" fontId="4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0" fillId="2" borderId="6" xfId="0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workbookViewId="0">
      <selection activeCell="I19" sqref="I19"/>
    </sheetView>
  </sheetViews>
  <sheetFormatPr defaultRowHeight="15" x14ac:dyDescent="0.25"/>
  <cols>
    <col min="2" max="2" width="25.7109375" customWidth="1"/>
    <col min="3" max="3" width="13.42578125" customWidth="1"/>
    <col min="4" max="4" width="17.140625" customWidth="1"/>
    <col min="5" max="5" width="18.140625" customWidth="1"/>
    <col min="6" max="6" width="23.7109375" customWidth="1"/>
  </cols>
  <sheetData>
    <row r="1" spans="1:6" x14ac:dyDescent="0.25">
      <c r="F1" s="16" t="s">
        <v>48</v>
      </c>
    </row>
    <row r="3" spans="1:6" ht="54.75" customHeight="1" x14ac:dyDescent="0.25">
      <c r="A3" s="19" t="s">
        <v>44</v>
      </c>
      <c r="B3" s="19"/>
      <c r="C3" s="19"/>
      <c r="D3" s="19"/>
      <c r="E3" s="19"/>
      <c r="F3" s="19"/>
    </row>
    <row r="4" spans="1:6" ht="15.75" thickBot="1" x14ac:dyDescent="0.3"/>
    <row r="5" spans="1:6" ht="57" thickBot="1" x14ac:dyDescent="0.3">
      <c r="A5" s="9" t="s">
        <v>0</v>
      </c>
      <c r="B5" s="10" t="s">
        <v>1</v>
      </c>
      <c r="C5" s="10" t="s">
        <v>2</v>
      </c>
      <c r="D5" s="10" t="s">
        <v>3</v>
      </c>
      <c r="E5" s="10" t="s">
        <v>4</v>
      </c>
      <c r="F5" s="11" t="s">
        <v>5</v>
      </c>
    </row>
    <row r="6" spans="1:6" ht="15.75" x14ac:dyDescent="0.25">
      <c r="A6" s="6" t="s">
        <v>43</v>
      </c>
      <c r="B6" s="7" t="s">
        <v>6</v>
      </c>
      <c r="C6" s="5"/>
      <c r="D6" s="5"/>
      <c r="E6" s="5"/>
      <c r="F6" s="17"/>
    </row>
    <row r="7" spans="1:6" ht="45" x14ac:dyDescent="0.25">
      <c r="A7" s="1" t="s">
        <v>7</v>
      </c>
      <c r="B7" s="1" t="s">
        <v>8</v>
      </c>
      <c r="C7" s="2" t="s">
        <v>9</v>
      </c>
      <c r="D7" s="13">
        <v>300000</v>
      </c>
      <c r="E7" s="2"/>
      <c r="F7" s="13">
        <f>D7*E7</f>
        <v>0</v>
      </c>
    </row>
    <row r="8" spans="1:6" ht="31.5" x14ac:dyDescent="0.25">
      <c r="A8" s="8" t="s">
        <v>10</v>
      </c>
      <c r="B8" s="8" t="s">
        <v>11</v>
      </c>
      <c r="C8" s="3"/>
      <c r="D8" s="14"/>
      <c r="E8" s="4"/>
      <c r="F8" s="13"/>
    </row>
    <row r="9" spans="1:6" ht="75" x14ac:dyDescent="0.25">
      <c r="A9" s="1" t="s">
        <v>12</v>
      </c>
      <c r="B9" s="1" t="s">
        <v>13</v>
      </c>
      <c r="C9" s="2" t="s">
        <v>14</v>
      </c>
      <c r="D9" s="13">
        <v>3800</v>
      </c>
      <c r="E9" s="2"/>
      <c r="F9" s="13">
        <f t="shared" ref="F9:F20" si="0">D9*E9</f>
        <v>0</v>
      </c>
    </row>
    <row r="10" spans="1:6" ht="30" x14ac:dyDescent="0.25">
      <c r="A10" s="1" t="s">
        <v>15</v>
      </c>
      <c r="B10" s="1" t="s">
        <v>16</v>
      </c>
      <c r="C10" s="2" t="s">
        <v>14</v>
      </c>
      <c r="D10" s="13">
        <v>200</v>
      </c>
      <c r="E10" s="2"/>
      <c r="F10" s="13">
        <f t="shared" si="0"/>
        <v>0</v>
      </c>
    </row>
    <row r="11" spans="1:6" ht="75" x14ac:dyDescent="0.25">
      <c r="A11" s="1" t="s">
        <v>17</v>
      </c>
      <c r="B11" s="1" t="s">
        <v>18</v>
      </c>
      <c r="C11" s="2" t="s">
        <v>14</v>
      </c>
      <c r="D11" s="13">
        <v>200</v>
      </c>
      <c r="E11" s="2"/>
      <c r="F11" s="13">
        <f t="shared" si="0"/>
        <v>0</v>
      </c>
    </row>
    <row r="12" spans="1:6" ht="60" x14ac:dyDescent="0.25">
      <c r="A12" s="1" t="s">
        <v>19</v>
      </c>
      <c r="B12" s="1" t="s">
        <v>20</v>
      </c>
      <c r="C12" s="2" t="s">
        <v>14</v>
      </c>
      <c r="D12" s="13">
        <v>1000</v>
      </c>
      <c r="E12" s="2"/>
      <c r="F12" s="13">
        <f t="shared" si="0"/>
        <v>0</v>
      </c>
    </row>
    <row r="13" spans="1:6" ht="60" x14ac:dyDescent="0.25">
      <c r="A13" s="1" t="s">
        <v>21</v>
      </c>
      <c r="B13" s="1" t="s">
        <v>22</v>
      </c>
      <c r="C13" s="2" t="s">
        <v>14</v>
      </c>
      <c r="D13" s="13">
        <v>5000</v>
      </c>
      <c r="E13" s="2"/>
      <c r="F13" s="13">
        <f t="shared" si="0"/>
        <v>0</v>
      </c>
    </row>
    <row r="14" spans="1:6" ht="45" x14ac:dyDescent="0.25">
      <c r="A14" s="1" t="s">
        <v>23</v>
      </c>
      <c r="B14" s="1" t="s">
        <v>24</v>
      </c>
      <c r="C14" s="2" t="s">
        <v>25</v>
      </c>
      <c r="D14" s="13">
        <v>50</v>
      </c>
      <c r="E14" s="2"/>
      <c r="F14" s="13">
        <f t="shared" si="0"/>
        <v>0</v>
      </c>
    </row>
    <row r="15" spans="1:6" ht="15.75" x14ac:dyDescent="0.25">
      <c r="A15" s="8" t="s">
        <v>26</v>
      </c>
      <c r="B15" s="8" t="s">
        <v>27</v>
      </c>
      <c r="C15" s="3"/>
      <c r="D15" s="14"/>
      <c r="E15" s="4"/>
      <c r="F15" s="13"/>
    </row>
    <row r="16" spans="1:6" x14ac:dyDescent="0.25">
      <c r="A16" s="1" t="s">
        <v>28</v>
      </c>
      <c r="B16" s="1" t="s">
        <v>29</v>
      </c>
      <c r="C16" s="2" t="s">
        <v>30</v>
      </c>
      <c r="D16" s="13">
        <v>80</v>
      </c>
      <c r="E16" s="2"/>
      <c r="F16" s="13">
        <f t="shared" si="0"/>
        <v>0</v>
      </c>
    </row>
    <row r="17" spans="1:6" ht="30" x14ac:dyDescent="0.25">
      <c r="A17" s="1" t="s">
        <v>31</v>
      </c>
      <c r="B17" s="1" t="s">
        <v>32</v>
      </c>
      <c r="C17" s="2" t="s">
        <v>30</v>
      </c>
      <c r="D17" s="13">
        <v>80</v>
      </c>
      <c r="E17" s="2"/>
      <c r="F17" s="13">
        <f t="shared" si="0"/>
        <v>0</v>
      </c>
    </row>
    <row r="18" spans="1:6" ht="48" x14ac:dyDescent="0.25">
      <c r="A18" s="1" t="s">
        <v>33</v>
      </c>
      <c r="B18" s="1" t="s">
        <v>34</v>
      </c>
      <c r="C18" s="2" t="s">
        <v>35</v>
      </c>
      <c r="D18" s="13">
        <v>12</v>
      </c>
      <c r="E18" s="2"/>
      <c r="F18" s="13">
        <f t="shared" si="0"/>
        <v>0</v>
      </c>
    </row>
    <row r="19" spans="1:6" ht="48" x14ac:dyDescent="0.25">
      <c r="A19" s="1" t="s">
        <v>36</v>
      </c>
      <c r="B19" s="1" t="s">
        <v>37</v>
      </c>
      <c r="C19" s="2" t="s">
        <v>35</v>
      </c>
      <c r="D19" s="13">
        <v>12</v>
      </c>
      <c r="E19" s="2"/>
      <c r="F19" s="13">
        <f t="shared" si="0"/>
        <v>0</v>
      </c>
    </row>
    <row r="20" spans="1:6" ht="33" x14ac:dyDescent="0.25">
      <c r="A20" s="1" t="s">
        <v>38</v>
      </c>
      <c r="B20" s="1" t="s">
        <v>39</v>
      </c>
      <c r="C20" s="2" t="s">
        <v>35</v>
      </c>
      <c r="D20" s="13">
        <v>12</v>
      </c>
      <c r="E20" s="2"/>
      <c r="F20" s="13">
        <f t="shared" si="0"/>
        <v>0</v>
      </c>
    </row>
    <row r="21" spans="1:6" x14ac:dyDescent="0.25">
      <c r="A21" s="18" t="s">
        <v>40</v>
      </c>
      <c r="B21" s="18"/>
      <c r="C21" s="18"/>
      <c r="D21" s="18"/>
      <c r="E21" s="2"/>
      <c r="F21" s="15">
        <f>SUM(F7:F20)</f>
        <v>0</v>
      </c>
    </row>
    <row r="22" spans="1:6" x14ac:dyDescent="0.25">
      <c r="A22" s="18" t="s">
        <v>41</v>
      </c>
      <c r="B22" s="18"/>
      <c r="C22" s="18"/>
      <c r="D22" s="18"/>
      <c r="E22" s="2"/>
      <c r="F22" s="15"/>
    </row>
    <row r="23" spans="1:6" x14ac:dyDescent="0.25">
      <c r="A23" s="18" t="s">
        <v>42</v>
      </c>
      <c r="B23" s="18"/>
      <c r="C23" s="18"/>
      <c r="D23" s="18"/>
      <c r="E23" s="2"/>
      <c r="F23" s="15">
        <f>F21*1.18</f>
        <v>0</v>
      </c>
    </row>
    <row r="25" spans="1:6" ht="15.75" x14ac:dyDescent="0.25">
      <c r="A25" s="12" t="s">
        <v>46</v>
      </c>
      <c r="B25" s="12"/>
      <c r="D25" s="12" t="s">
        <v>45</v>
      </c>
    </row>
    <row r="26" spans="1:6" ht="15.75" x14ac:dyDescent="0.25">
      <c r="A26" s="12"/>
      <c r="B26" s="12"/>
      <c r="D26" s="12"/>
    </row>
    <row r="27" spans="1:6" ht="15.75" x14ac:dyDescent="0.25">
      <c r="A27" s="12" t="s">
        <v>47</v>
      </c>
      <c r="B27" s="12"/>
      <c r="D27" s="12" t="s">
        <v>45</v>
      </c>
    </row>
    <row r="28" spans="1:6" ht="15.75" x14ac:dyDescent="0.25">
      <c r="A28" s="12"/>
      <c r="B28" s="12"/>
      <c r="C28" s="12"/>
      <c r="D28" s="12"/>
    </row>
  </sheetData>
  <mergeCells count="4">
    <mergeCell ref="A21:D21"/>
    <mergeCell ref="A22:D22"/>
    <mergeCell ref="A23:D23"/>
    <mergeCell ref="A3:F3"/>
  </mergeCells>
  <pageMargins left="0.7" right="0.7" top="0.75" bottom="0.75" header="0.3" footer="0.3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DegtyarnikovaEV</dc:creator>
  <cp:lastModifiedBy>DegtyarnikovaEV</cp:lastModifiedBy>
  <cp:lastPrinted>2015-06-08T06:27:11Z</cp:lastPrinted>
  <dcterms:created xsi:type="dcterms:W3CDTF">2015-06-08T06:15:31Z</dcterms:created>
  <dcterms:modified xsi:type="dcterms:W3CDTF">2015-06-08T07:08:25Z</dcterms:modified>
</cp:coreProperties>
</file>